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C7A9E1BF-4342-4BBC-BBD2-B54A91962E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1" l="1"/>
  <c r="F37" i="1"/>
  <c r="F47" i="1" l="1"/>
  <c r="D22" i="1"/>
  <c r="D30" i="1"/>
  <c r="D35" i="1"/>
  <c r="D27" i="1"/>
  <c r="D28" i="1"/>
  <c r="D45" i="1"/>
  <c r="D44" i="1"/>
  <c r="D33" i="1" l="1"/>
  <c r="D36" i="1"/>
  <c r="D43" i="1" l="1"/>
  <c r="D29" i="1" l="1"/>
  <c r="E29" i="1" s="1"/>
  <c r="G29" i="1" s="1"/>
  <c r="E45" i="1"/>
  <c r="G45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1" i="1"/>
  <c r="E44" i="1"/>
  <c r="G44" i="1" s="1"/>
  <c r="E43" i="1"/>
  <c r="G43" i="1" s="1"/>
  <c r="G46" i="1" l="1"/>
  <c r="E37" i="1"/>
  <c r="G21" i="1"/>
  <c r="G37" i="1" s="1"/>
  <c r="E46" i="1"/>
  <c r="E47" i="1" s="1"/>
  <c r="D37" i="1"/>
  <c r="D46" i="1"/>
  <c r="C37" i="1"/>
  <c r="D47" i="1" l="1"/>
  <c r="C46" i="1"/>
</calcChain>
</file>

<file path=xl/sharedStrings.xml><?xml version="1.0" encoding="utf-8"?>
<sst xmlns="http://schemas.openxmlformats.org/spreadsheetml/2006/main" count="91" uniqueCount="61">
  <si>
    <t>к Решению Совета депутатов МО "Кабанский район"</t>
  </si>
  <si>
    <t>№ п/п</t>
  </si>
  <si>
    <t>Наименование поселения</t>
  </si>
  <si>
    <t>МО СП "Байкало - Кударинское"</t>
  </si>
  <si>
    <t>МО СП "Брянское"</t>
  </si>
  <si>
    <t>МО СП "Большереченское"</t>
  </si>
  <si>
    <t>МО СП "Выдринское"</t>
  </si>
  <si>
    <t>МО СП "Кабанское"</t>
  </si>
  <si>
    <t>МО СП "Клюевское"</t>
  </si>
  <si>
    <t>МО СП "Колесовское"</t>
  </si>
  <si>
    <t>МО СП "Корсаковское"</t>
  </si>
  <si>
    <t>МО СП "Красноярское"</t>
  </si>
  <si>
    <t>МО СП "Оймурское"</t>
  </si>
  <si>
    <t>МО СП "Посольское"</t>
  </si>
  <si>
    <t>МО СП Ранжуровское"</t>
  </si>
  <si>
    <t>МО СП "Сухинское"</t>
  </si>
  <si>
    <t>МО СП "Твороговское"</t>
  </si>
  <si>
    <t>МО СП "Шергинское"</t>
  </si>
  <si>
    <t>МО СП "Танхойское"</t>
  </si>
  <si>
    <t>ИТОГО</t>
  </si>
  <si>
    <t>2. Иные межбюджетные трансферты бюджетам поселений, входящих в состав муниципального района</t>
  </si>
  <si>
    <t>Таблица 2.1</t>
  </si>
  <si>
    <t>Распределение иных межбюджетных трансфертов на реализацию полномочий сельских поселений</t>
  </si>
  <si>
    <t>(тыс. рублей)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</si>
  <si>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</si>
  <si>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</si>
  <si>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</si>
  <si>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</si>
  <si>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</si>
  <si>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</si>
  <si>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</si>
  <si>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</si>
  <si>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</si>
  <si>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</si>
  <si>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</si>
  <si>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</si>
  <si>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</si>
  <si>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</si>
  <si>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</si>
  <si>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</si>
  <si>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</si>
  <si>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Таблица 2.2</t>
  </si>
  <si>
    <t>Распределение иных межбюджетных трансфертов на реализацию полномочий городских поселений</t>
  </si>
  <si>
    <t>ГП "Бабушкинское"</t>
  </si>
  <si>
    <t>ГП "Каменское"</t>
  </si>
  <si>
    <t>ГП "Селенгинское"</t>
  </si>
  <si>
    <t>Приложение 18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</si>
  <si>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</si>
  <si>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</si>
  <si>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№31  </t>
  </si>
  <si>
    <t>уточнение</t>
  </si>
  <si>
    <t>Приложение __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</si>
  <si>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</si>
  <si>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</si>
  <si>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</si>
  <si>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</si>
  <si>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</si>
  <si>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______2023 года № ____</t>
  </si>
  <si>
    <t>уточнение сентябрь</t>
  </si>
  <si>
    <t xml:space="preserve">от 27.12.2022 года № 31  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</si>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</sst>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#,##0.0"/>
    <numFmt numFmtId="167" formatCode="_-* #,##0.00000_-;\-* #,##0.000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rgb="FF0000FF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8" fillId="0" borderId="0" xfId="0" applyFo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6" fontId="11" fillId="2" borderId="0" xfId="5" applyNumberFormat="1" applyFont="1" applyFill="1" applyAlignment="1">
      <alignment horizontal="right" vertical="top"/>
    </xf>
    <xf numFmtId="166" fontId="11" fillId="2" borderId="0" xfId="5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3" fontId="5" fillId="0" borderId="5" xfId="1" applyFont="1" applyBorder="1" applyAlignment="1">
      <alignment horizontal="center" vertical="center" wrapText="1"/>
    </xf>
    <xf numFmtId="43" fontId="5" fillId="0" borderId="5" xfId="1" applyFont="1" applyBorder="1"/>
    <xf numFmtId="43" fontId="5" fillId="0" borderId="5" xfId="1" applyFont="1" applyBorder="1" applyAlignment="1">
      <alignment horizontal="center" vertical="top"/>
    </xf>
    <xf numFmtId="43" fontId="6" fillId="0" borderId="5" xfId="1" applyFont="1" applyBorder="1" applyAlignment="1">
      <alignment horizontal="center" vertical="top"/>
    </xf>
    <xf numFmtId="43" fontId="5" fillId="0" borderId="0" xfId="1" applyFont="1" applyAlignment="1">
      <alignment horizontal="center" vertical="center" wrapText="1"/>
    </xf>
    <xf numFmtId="43" fontId="6" fillId="0" borderId="5" xfId="1" applyFont="1" applyBorder="1" applyAlignment="1">
      <alignment horizontal="center" vertical="center" wrapText="1"/>
    </xf>
    <xf numFmtId="0" fontId="5" fillId="0" borderId="0" xfId="5" applyFont="1" applyAlignment="1">
      <alignment horizontal="right" vertical="top"/>
    </xf>
    <xf numFmtId="0" fontId="13" fillId="0" borderId="0" xfId="0" applyFont="1"/>
    <xf numFmtId="0" fontId="13" fillId="0" borderId="5" xfId="0" applyFont="1" applyBorder="1" applyAlignment="1">
      <alignment horizontal="center"/>
    </xf>
    <xf numFmtId="43" fontId="13" fillId="0" borderId="5" xfId="1" applyFont="1" applyBorder="1"/>
    <xf numFmtId="43" fontId="13" fillId="4" borderId="5" xfId="1" applyFont="1" applyFill="1" applyBorder="1"/>
    <xf numFmtId="43" fontId="14" fillId="0" borderId="5" xfId="1" applyFont="1" applyBorder="1" applyAlignment="1">
      <alignment horizontal="center" vertical="center" wrapText="1"/>
    </xf>
    <xf numFmtId="43" fontId="14" fillId="0" borderId="5" xfId="1" applyFont="1" applyBorder="1" applyAlignment="1">
      <alignment horizontal="center" vertical="top"/>
    </xf>
    <xf numFmtId="43" fontId="13" fillId="0" borderId="0" xfId="1" applyFont="1"/>
    <xf numFmtId="43" fontId="13" fillId="2" borderId="5" xfId="1" applyFont="1" applyFill="1" applyBorder="1"/>
    <xf numFmtId="0" fontId="13" fillId="0" borderId="5" xfId="0" applyFont="1" applyBorder="1" applyAlignment="1">
      <alignment horizontal="center" wrapText="1"/>
    </xf>
    <xf numFmtId="167" fontId="13" fillId="0" borderId="0" xfId="1" applyNumberFormat="1" applyFont="1"/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</cellXfs>
  <cellStyles count="18">
    <cellStyle name="Денежный 2" xfId="4" xr:uid="{00000000-0005-0000-0000-000001000000}"/>
    <cellStyle name="Денежный 2 2" xfId="9" xr:uid="{00000000-0005-0000-0000-000002000000}"/>
    <cellStyle name="Денежный 2 2 2" xfId="17" xr:uid="{00000000-0005-0000-0000-000003000000}"/>
    <cellStyle name="Денежный 2 3" xfId="13" xr:uid="{00000000-0005-0000-0000-000004000000}"/>
    <cellStyle name="Обычный" xfId="0" builtinId="0"/>
    <cellStyle name="Обычный 2" xfId="2" xr:uid="{00000000-0005-0000-0000-000006000000}"/>
    <cellStyle name="Обычный 2 2" xfId="5" xr:uid="{00000000-0005-0000-0000-000007000000}"/>
    <cellStyle name="Обычный 2 3" xfId="7" xr:uid="{00000000-0005-0000-0000-000008000000}"/>
    <cellStyle name="Обычный 2 3 2" xfId="15" xr:uid="{00000000-0005-0000-0000-000009000000}"/>
    <cellStyle name="Обычный 2 4" xfId="11" xr:uid="{00000000-0005-0000-0000-00000A000000}"/>
    <cellStyle name="Финансовый" xfId="1" builtinId="3"/>
    <cellStyle name="Финансовый 2" xfId="3" xr:uid="{00000000-0005-0000-0000-00000C000000}"/>
    <cellStyle name="Финансовый 2 2" xfId="8" xr:uid="{00000000-0005-0000-0000-00000D000000}"/>
    <cellStyle name="Финансовый 2 2 2" xfId="16" xr:uid="{00000000-0005-0000-0000-00000E000000}"/>
    <cellStyle name="Финансовый 2 3" xfId="12" xr:uid="{00000000-0005-0000-0000-00000F000000}"/>
    <cellStyle name="Финансовый 3" xfId="6" xr:uid="{00000000-0005-0000-0000-000010000000}"/>
    <cellStyle name="Финансовый 3 2" xfId="14" xr:uid="{00000000-0005-0000-0000-000011000000}"/>
    <cellStyle name="Финансовый 4" xfId="10" xr:uid="{00000000-0005-0000-0000-00001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view="pageBreakPreview" zoomScale="120" zoomScaleNormal="90" zoomScaleSheetLayoutView="120" workbookViewId="0">
      <selection activeCell="G9" sqref="G9"/>
    </sheetView>
  </sheetViews>
  <sheetFormatPr defaultRowHeight="15.75" x14ac:dyDescent="0.25"/>
  <cols>
    <col min="1" max="1" width="8.85546875" style="1" customWidth="1"/>
    <col min="2" max="2" width="56.28515625" style="1" customWidth="1"/>
    <col min="3" max="3" width="14.85546875" style="15" hidden="1" customWidth="1"/>
    <col min="4" max="4" width="14.42578125" style="32" hidden="1" customWidth="1"/>
    <col min="5" max="5" width="16.140625" style="1" hidden="1" customWidth="1"/>
    <col min="6" max="6" width="15.7109375" style="32" hidden="1" customWidth="1"/>
    <col min="7" max="7" width="16" style="1" customWidth="1"/>
    <col min="8" max="241" width="9.140625" style="1"/>
    <col min="242" max="242" width="8.85546875" style="1" customWidth="1"/>
    <col min="243" max="243" width="65.5703125" style="1" customWidth="1"/>
    <col min="244" max="244" width="14.85546875" style="1" customWidth="1"/>
    <col min="245" max="245" width="14.28515625" style="1" customWidth="1"/>
    <col min="246" max="246" width="12.85546875" style="1" customWidth="1"/>
    <col min="247" max="497" width="9.140625" style="1"/>
    <col min="498" max="498" width="8.85546875" style="1" customWidth="1"/>
    <col min="499" max="499" width="65.5703125" style="1" customWidth="1"/>
    <col min="500" max="500" width="14.85546875" style="1" customWidth="1"/>
    <col min="501" max="501" width="14.28515625" style="1" customWidth="1"/>
    <col min="502" max="502" width="12.85546875" style="1" customWidth="1"/>
    <col min="503" max="753" width="9.140625" style="1"/>
    <col min="754" max="754" width="8.85546875" style="1" customWidth="1"/>
    <col min="755" max="755" width="65.5703125" style="1" customWidth="1"/>
    <col min="756" max="756" width="14.85546875" style="1" customWidth="1"/>
    <col min="757" max="757" width="14.28515625" style="1" customWidth="1"/>
    <col min="758" max="758" width="12.85546875" style="1" customWidth="1"/>
    <col min="759" max="1009" width="9.140625" style="1"/>
    <col min="1010" max="1010" width="8.85546875" style="1" customWidth="1"/>
    <col min="1011" max="1011" width="65.5703125" style="1" customWidth="1"/>
    <col min="1012" max="1012" width="14.85546875" style="1" customWidth="1"/>
    <col min="1013" max="1013" width="14.28515625" style="1" customWidth="1"/>
    <col min="1014" max="1014" width="12.85546875" style="1" customWidth="1"/>
    <col min="1015" max="1265" width="9.140625" style="1"/>
    <col min="1266" max="1266" width="8.85546875" style="1" customWidth="1"/>
    <col min="1267" max="1267" width="65.5703125" style="1" customWidth="1"/>
    <col min="1268" max="1268" width="14.85546875" style="1" customWidth="1"/>
    <col min="1269" max="1269" width="14.28515625" style="1" customWidth="1"/>
    <col min="1270" max="1270" width="12.85546875" style="1" customWidth="1"/>
    <col min="1271" max="1521" width="9.140625" style="1"/>
    <col min="1522" max="1522" width="8.85546875" style="1" customWidth="1"/>
    <col min="1523" max="1523" width="65.5703125" style="1" customWidth="1"/>
    <col min="1524" max="1524" width="14.85546875" style="1" customWidth="1"/>
    <col min="1525" max="1525" width="14.28515625" style="1" customWidth="1"/>
    <col min="1526" max="1526" width="12.85546875" style="1" customWidth="1"/>
    <col min="1527" max="1777" width="9.140625" style="1"/>
    <col min="1778" max="1778" width="8.85546875" style="1" customWidth="1"/>
    <col min="1779" max="1779" width="65.5703125" style="1" customWidth="1"/>
    <col min="1780" max="1780" width="14.85546875" style="1" customWidth="1"/>
    <col min="1781" max="1781" width="14.28515625" style="1" customWidth="1"/>
    <col min="1782" max="1782" width="12.85546875" style="1" customWidth="1"/>
    <col min="1783" max="2033" width="9.140625" style="1"/>
    <col min="2034" max="2034" width="8.85546875" style="1" customWidth="1"/>
    <col min="2035" max="2035" width="65.5703125" style="1" customWidth="1"/>
    <col min="2036" max="2036" width="14.85546875" style="1" customWidth="1"/>
    <col min="2037" max="2037" width="14.28515625" style="1" customWidth="1"/>
    <col min="2038" max="2038" width="12.85546875" style="1" customWidth="1"/>
    <col min="2039" max="2289" width="9.140625" style="1"/>
    <col min="2290" max="2290" width="8.85546875" style="1" customWidth="1"/>
    <col min="2291" max="2291" width="65.5703125" style="1" customWidth="1"/>
    <col min="2292" max="2292" width="14.85546875" style="1" customWidth="1"/>
    <col min="2293" max="2293" width="14.28515625" style="1" customWidth="1"/>
    <col min="2294" max="2294" width="12.85546875" style="1" customWidth="1"/>
    <col min="2295" max="2545" width="9.140625" style="1"/>
    <col min="2546" max="2546" width="8.85546875" style="1" customWidth="1"/>
    <col min="2547" max="2547" width="65.5703125" style="1" customWidth="1"/>
    <col min="2548" max="2548" width="14.85546875" style="1" customWidth="1"/>
    <col min="2549" max="2549" width="14.28515625" style="1" customWidth="1"/>
    <col min="2550" max="2550" width="12.85546875" style="1" customWidth="1"/>
    <col min="2551" max="2801" width="9.140625" style="1"/>
    <col min="2802" max="2802" width="8.85546875" style="1" customWidth="1"/>
    <col min="2803" max="2803" width="65.5703125" style="1" customWidth="1"/>
    <col min="2804" max="2804" width="14.85546875" style="1" customWidth="1"/>
    <col min="2805" max="2805" width="14.28515625" style="1" customWidth="1"/>
    <col min="2806" max="2806" width="12.85546875" style="1" customWidth="1"/>
    <col min="2807" max="3057" width="9.140625" style="1"/>
    <col min="3058" max="3058" width="8.85546875" style="1" customWidth="1"/>
    <col min="3059" max="3059" width="65.5703125" style="1" customWidth="1"/>
    <col min="3060" max="3060" width="14.85546875" style="1" customWidth="1"/>
    <col min="3061" max="3061" width="14.28515625" style="1" customWidth="1"/>
    <col min="3062" max="3062" width="12.85546875" style="1" customWidth="1"/>
    <col min="3063" max="3313" width="9.140625" style="1"/>
    <col min="3314" max="3314" width="8.85546875" style="1" customWidth="1"/>
    <col min="3315" max="3315" width="65.5703125" style="1" customWidth="1"/>
    <col min="3316" max="3316" width="14.85546875" style="1" customWidth="1"/>
    <col min="3317" max="3317" width="14.28515625" style="1" customWidth="1"/>
    <col min="3318" max="3318" width="12.85546875" style="1" customWidth="1"/>
    <col min="3319" max="3569" width="9.140625" style="1"/>
    <col min="3570" max="3570" width="8.85546875" style="1" customWidth="1"/>
    <col min="3571" max="3571" width="65.5703125" style="1" customWidth="1"/>
    <col min="3572" max="3572" width="14.85546875" style="1" customWidth="1"/>
    <col min="3573" max="3573" width="14.28515625" style="1" customWidth="1"/>
    <col min="3574" max="3574" width="12.85546875" style="1" customWidth="1"/>
    <col min="3575" max="3825" width="9.140625" style="1"/>
    <col min="3826" max="3826" width="8.85546875" style="1" customWidth="1"/>
    <col min="3827" max="3827" width="65.5703125" style="1" customWidth="1"/>
    <col min="3828" max="3828" width="14.85546875" style="1" customWidth="1"/>
    <col min="3829" max="3829" width="14.28515625" style="1" customWidth="1"/>
    <col min="3830" max="3830" width="12.85546875" style="1" customWidth="1"/>
    <col min="3831" max="4081" width="9.140625" style="1"/>
    <col min="4082" max="4082" width="8.85546875" style="1" customWidth="1"/>
    <col min="4083" max="4083" width="65.5703125" style="1" customWidth="1"/>
    <col min="4084" max="4084" width="14.85546875" style="1" customWidth="1"/>
    <col min="4085" max="4085" width="14.28515625" style="1" customWidth="1"/>
    <col min="4086" max="4086" width="12.85546875" style="1" customWidth="1"/>
    <col min="4087" max="4337" width="9.140625" style="1"/>
    <col min="4338" max="4338" width="8.85546875" style="1" customWidth="1"/>
    <col min="4339" max="4339" width="65.5703125" style="1" customWidth="1"/>
    <col min="4340" max="4340" width="14.85546875" style="1" customWidth="1"/>
    <col min="4341" max="4341" width="14.28515625" style="1" customWidth="1"/>
    <col min="4342" max="4342" width="12.85546875" style="1" customWidth="1"/>
    <col min="4343" max="4593" width="9.140625" style="1"/>
    <col min="4594" max="4594" width="8.85546875" style="1" customWidth="1"/>
    <col min="4595" max="4595" width="65.5703125" style="1" customWidth="1"/>
    <col min="4596" max="4596" width="14.85546875" style="1" customWidth="1"/>
    <col min="4597" max="4597" width="14.28515625" style="1" customWidth="1"/>
    <col min="4598" max="4598" width="12.85546875" style="1" customWidth="1"/>
    <col min="4599" max="4849" width="9.140625" style="1"/>
    <col min="4850" max="4850" width="8.85546875" style="1" customWidth="1"/>
    <col min="4851" max="4851" width="65.5703125" style="1" customWidth="1"/>
    <col min="4852" max="4852" width="14.85546875" style="1" customWidth="1"/>
    <col min="4853" max="4853" width="14.28515625" style="1" customWidth="1"/>
    <col min="4854" max="4854" width="12.85546875" style="1" customWidth="1"/>
    <col min="4855" max="5105" width="9.140625" style="1"/>
    <col min="5106" max="5106" width="8.85546875" style="1" customWidth="1"/>
    <col min="5107" max="5107" width="65.5703125" style="1" customWidth="1"/>
    <col min="5108" max="5108" width="14.85546875" style="1" customWidth="1"/>
    <col min="5109" max="5109" width="14.28515625" style="1" customWidth="1"/>
    <col min="5110" max="5110" width="12.85546875" style="1" customWidth="1"/>
    <col min="5111" max="5361" width="9.140625" style="1"/>
    <col min="5362" max="5362" width="8.85546875" style="1" customWidth="1"/>
    <col min="5363" max="5363" width="65.5703125" style="1" customWidth="1"/>
    <col min="5364" max="5364" width="14.85546875" style="1" customWidth="1"/>
    <col min="5365" max="5365" width="14.28515625" style="1" customWidth="1"/>
    <col min="5366" max="5366" width="12.85546875" style="1" customWidth="1"/>
    <col min="5367" max="5617" width="9.140625" style="1"/>
    <col min="5618" max="5618" width="8.85546875" style="1" customWidth="1"/>
    <col min="5619" max="5619" width="65.5703125" style="1" customWidth="1"/>
    <col min="5620" max="5620" width="14.85546875" style="1" customWidth="1"/>
    <col min="5621" max="5621" width="14.28515625" style="1" customWidth="1"/>
    <col min="5622" max="5622" width="12.85546875" style="1" customWidth="1"/>
    <col min="5623" max="5873" width="9.140625" style="1"/>
    <col min="5874" max="5874" width="8.85546875" style="1" customWidth="1"/>
    <col min="5875" max="5875" width="65.5703125" style="1" customWidth="1"/>
    <col min="5876" max="5876" width="14.85546875" style="1" customWidth="1"/>
    <col min="5877" max="5877" width="14.28515625" style="1" customWidth="1"/>
    <col min="5878" max="5878" width="12.85546875" style="1" customWidth="1"/>
    <col min="5879" max="6129" width="9.140625" style="1"/>
    <col min="6130" max="6130" width="8.85546875" style="1" customWidth="1"/>
    <col min="6131" max="6131" width="65.5703125" style="1" customWidth="1"/>
    <col min="6132" max="6132" width="14.85546875" style="1" customWidth="1"/>
    <col min="6133" max="6133" width="14.28515625" style="1" customWidth="1"/>
    <col min="6134" max="6134" width="12.85546875" style="1" customWidth="1"/>
    <col min="6135" max="6385" width="9.140625" style="1"/>
    <col min="6386" max="6386" width="8.85546875" style="1" customWidth="1"/>
    <col min="6387" max="6387" width="65.5703125" style="1" customWidth="1"/>
    <col min="6388" max="6388" width="14.85546875" style="1" customWidth="1"/>
    <col min="6389" max="6389" width="14.28515625" style="1" customWidth="1"/>
    <col min="6390" max="6390" width="12.85546875" style="1" customWidth="1"/>
    <col min="6391" max="6641" width="9.140625" style="1"/>
    <col min="6642" max="6642" width="8.85546875" style="1" customWidth="1"/>
    <col min="6643" max="6643" width="65.5703125" style="1" customWidth="1"/>
    <col min="6644" max="6644" width="14.85546875" style="1" customWidth="1"/>
    <col min="6645" max="6645" width="14.28515625" style="1" customWidth="1"/>
    <col min="6646" max="6646" width="12.85546875" style="1" customWidth="1"/>
    <col min="6647" max="6897" width="9.140625" style="1"/>
    <col min="6898" max="6898" width="8.85546875" style="1" customWidth="1"/>
    <col min="6899" max="6899" width="65.5703125" style="1" customWidth="1"/>
    <col min="6900" max="6900" width="14.85546875" style="1" customWidth="1"/>
    <col min="6901" max="6901" width="14.28515625" style="1" customWidth="1"/>
    <col min="6902" max="6902" width="12.85546875" style="1" customWidth="1"/>
    <col min="6903" max="7153" width="9.140625" style="1"/>
    <col min="7154" max="7154" width="8.85546875" style="1" customWidth="1"/>
    <col min="7155" max="7155" width="65.5703125" style="1" customWidth="1"/>
    <col min="7156" max="7156" width="14.85546875" style="1" customWidth="1"/>
    <col min="7157" max="7157" width="14.28515625" style="1" customWidth="1"/>
    <col min="7158" max="7158" width="12.85546875" style="1" customWidth="1"/>
    <col min="7159" max="7409" width="9.140625" style="1"/>
    <col min="7410" max="7410" width="8.85546875" style="1" customWidth="1"/>
    <col min="7411" max="7411" width="65.5703125" style="1" customWidth="1"/>
    <col min="7412" max="7412" width="14.85546875" style="1" customWidth="1"/>
    <col min="7413" max="7413" width="14.28515625" style="1" customWidth="1"/>
    <col min="7414" max="7414" width="12.85546875" style="1" customWidth="1"/>
    <col min="7415" max="7665" width="9.140625" style="1"/>
    <col min="7666" max="7666" width="8.85546875" style="1" customWidth="1"/>
    <col min="7667" max="7667" width="65.5703125" style="1" customWidth="1"/>
    <col min="7668" max="7668" width="14.85546875" style="1" customWidth="1"/>
    <col min="7669" max="7669" width="14.28515625" style="1" customWidth="1"/>
    <col min="7670" max="7670" width="12.85546875" style="1" customWidth="1"/>
    <col min="7671" max="7921" width="9.140625" style="1"/>
    <col min="7922" max="7922" width="8.85546875" style="1" customWidth="1"/>
    <col min="7923" max="7923" width="65.5703125" style="1" customWidth="1"/>
    <col min="7924" max="7924" width="14.85546875" style="1" customWidth="1"/>
    <col min="7925" max="7925" width="14.28515625" style="1" customWidth="1"/>
    <col min="7926" max="7926" width="12.85546875" style="1" customWidth="1"/>
    <col min="7927" max="8177" width="9.140625" style="1"/>
    <col min="8178" max="8178" width="8.85546875" style="1" customWidth="1"/>
    <col min="8179" max="8179" width="65.5703125" style="1" customWidth="1"/>
    <col min="8180" max="8180" width="14.85546875" style="1" customWidth="1"/>
    <col min="8181" max="8181" width="14.28515625" style="1" customWidth="1"/>
    <col min="8182" max="8182" width="12.85546875" style="1" customWidth="1"/>
    <col min="8183" max="8433" width="9.140625" style="1"/>
    <col min="8434" max="8434" width="8.85546875" style="1" customWidth="1"/>
    <col min="8435" max="8435" width="65.5703125" style="1" customWidth="1"/>
    <col min="8436" max="8436" width="14.85546875" style="1" customWidth="1"/>
    <col min="8437" max="8437" width="14.28515625" style="1" customWidth="1"/>
    <col min="8438" max="8438" width="12.85546875" style="1" customWidth="1"/>
    <col min="8439" max="8689" width="9.140625" style="1"/>
    <col min="8690" max="8690" width="8.85546875" style="1" customWidth="1"/>
    <col min="8691" max="8691" width="65.5703125" style="1" customWidth="1"/>
    <col min="8692" max="8692" width="14.85546875" style="1" customWidth="1"/>
    <col min="8693" max="8693" width="14.28515625" style="1" customWidth="1"/>
    <col min="8694" max="8694" width="12.85546875" style="1" customWidth="1"/>
    <col min="8695" max="8945" width="9.140625" style="1"/>
    <col min="8946" max="8946" width="8.85546875" style="1" customWidth="1"/>
    <col min="8947" max="8947" width="65.5703125" style="1" customWidth="1"/>
    <col min="8948" max="8948" width="14.85546875" style="1" customWidth="1"/>
    <col min="8949" max="8949" width="14.28515625" style="1" customWidth="1"/>
    <col min="8950" max="8950" width="12.85546875" style="1" customWidth="1"/>
    <col min="8951" max="9201" width="9.140625" style="1"/>
    <col min="9202" max="9202" width="8.85546875" style="1" customWidth="1"/>
    <col min="9203" max="9203" width="65.5703125" style="1" customWidth="1"/>
    <col min="9204" max="9204" width="14.85546875" style="1" customWidth="1"/>
    <col min="9205" max="9205" width="14.28515625" style="1" customWidth="1"/>
    <col min="9206" max="9206" width="12.85546875" style="1" customWidth="1"/>
    <col min="9207" max="9457" width="9.140625" style="1"/>
    <col min="9458" max="9458" width="8.85546875" style="1" customWidth="1"/>
    <col min="9459" max="9459" width="65.5703125" style="1" customWidth="1"/>
    <col min="9460" max="9460" width="14.85546875" style="1" customWidth="1"/>
    <col min="9461" max="9461" width="14.28515625" style="1" customWidth="1"/>
    <col min="9462" max="9462" width="12.85546875" style="1" customWidth="1"/>
    <col min="9463" max="9713" width="9.140625" style="1"/>
    <col min="9714" max="9714" width="8.85546875" style="1" customWidth="1"/>
    <col min="9715" max="9715" width="65.5703125" style="1" customWidth="1"/>
    <col min="9716" max="9716" width="14.85546875" style="1" customWidth="1"/>
    <col min="9717" max="9717" width="14.28515625" style="1" customWidth="1"/>
    <col min="9718" max="9718" width="12.85546875" style="1" customWidth="1"/>
    <col min="9719" max="9969" width="9.140625" style="1"/>
    <col min="9970" max="9970" width="8.85546875" style="1" customWidth="1"/>
    <col min="9971" max="9971" width="65.5703125" style="1" customWidth="1"/>
    <col min="9972" max="9972" width="14.85546875" style="1" customWidth="1"/>
    <col min="9973" max="9973" width="14.28515625" style="1" customWidth="1"/>
    <col min="9974" max="9974" width="12.85546875" style="1" customWidth="1"/>
    <col min="9975" max="10225" width="9.140625" style="1"/>
    <col min="10226" max="10226" width="8.85546875" style="1" customWidth="1"/>
    <col min="10227" max="10227" width="65.5703125" style="1" customWidth="1"/>
    <col min="10228" max="10228" width="14.85546875" style="1" customWidth="1"/>
    <col min="10229" max="10229" width="14.28515625" style="1" customWidth="1"/>
    <col min="10230" max="10230" width="12.85546875" style="1" customWidth="1"/>
    <col min="10231" max="10481" width="9.140625" style="1"/>
    <col min="10482" max="10482" width="8.85546875" style="1" customWidth="1"/>
    <col min="10483" max="10483" width="65.5703125" style="1" customWidth="1"/>
    <col min="10484" max="10484" width="14.85546875" style="1" customWidth="1"/>
    <col min="10485" max="10485" width="14.28515625" style="1" customWidth="1"/>
    <col min="10486" max="10486" width="12.85546875" style="1" customWidth="1"/>
    <col min="10487" max="10737" width="9.140625" style="1"/>
    <col min="10738" max="10738" width="8.85546875" style="1" customWidth="1"/>
    <col min="10739" max="10739" width="65.5703125" style="1" customWidth="1"/>
    <col min="10740" max="10740" width="14.85546875" style="1" customWidth="1"/>
    <col min="10741" max="10741" width="14.28515625" style="1" customWidth="1"/>
    <col min="10742" max="10742" width="12.85546875" style="1" customWidth="1"/>
    <col min="10743" max="10993" width="9.140625" style="1"/>
    <col min="10994" max="10994" width="8.85546875" style="1" customWidth="1"/>
    <col min="10995" max="10995" width="65.5703125" style="1" customWidth="1"/>
    <col min="10996" max="10996" width="14.85546875" style="1" customWidth="1"/>
    <col min="10997" max="10997" width="14.28515625" style="1" customWidth="1"/>
    <col min="10998" max="10998" width="12.85546875" style="1" customWidth="1"/>
    <col min="10999" max="11249" width="9.140625" style="1"/>
    <col min="11250" max="11250" width="8.85546875" style="1" customWidth="1"/>
    <col min="11251" max="11251" width="65.5703125" style="1" customWidth="1"/>
    <col min="11252" max="11252" width="14.85546875" style="1" customWidth="1"/>
    <col min="11253" max="11253" width="14.28515625" style="1" customWidth="1"/>
    <col min="11254" max="11254" width="12.85546875" style="1" customWidth="1"/>
    <col min="11255" max="11505" width="9.140625" style="1"/>
    <col min="11506" max="11506" width="8.85546875" style="1" customWidth="1"/>
    <col min="11507" max="11507" width="65.5703125" style="1" customWidth="1"/>
    <col min="11508" max="11508" width="14.85546875" style="1" customWidth="1"/>
    <col min="11509" max="11509" width="14.28515625" style="1" customWidth="1"/>
    <col min="11510" max="11510" width="12.85546875" style="1" customWidth="1"/>
    <col min="11511" max="11761" width="9.140625" style="1"/>
    <col min="11762" max="11762" width="8.85546875" style="1" customWidth="1"/>
    <col min="11763" max="11763" width="65.5703125" style="1" customWidth="1"/>
    <col min="11764" max="11764" width="14.85546875" style="1" customWidth="1"/>
    <col min="11765" max="11765" width="14.28515625" style="1" customWidth="1"/>
    <col min="11766" max="11766" width="12.85546875" style="1" customWidth="1"/>
    <col min="11767" max="12017" width="9.140625" style="1"/>
    <col min="12018" max="12018" width="8.85546875" style="1" customWidth="1"/>
    <col min="12019" max="12019" width="65.5703125" style="1" customWidth="1"/>
    <col min="12020" max="12020" width="14.85546875" style="1" customWidth="1"/>
    <col min="12021" max="12021" width="14.28515625" style="1" customWidth="1"/>
    <col min="12022" max="12022" width="12.85546875" style="1" customWidth="1"/>
    <col min="12023" max="12273" width="9.140625" style="1"/>
    <col min="12274" max="12274" width="8.85546875" style="1" customWidth="1"/>
    <col min="12275" max="12275" width="65.5703125" style="1" customWidth="1"/>
    <col min="12276" max="12276" width="14.85546875" style="1" customWidth="1"/>
    <col min="12277" max="12277" width="14.28515625" style="1" customWidth="1"/>
    <col min="12278" max="12278" width="12.85546875" style="1" customWidth="1"/>
    <col min="12279" max="12529" width="9.140625" style="1"/>
    <col min="12530" max="12530" width="8.85546875" style="1" customWidth="1"/>
    <col min="12531" max="12531" width="65.5703125" style="1" customWidth="1"/>
    <col min="12532" max="12532" width="14.85546875" style="1" customWidth="1"/>
    <col min="12533" max="12533" width="14.28515625" style="1" customWidth="1"/>
    <col min="12534" max="12534" width="12.85546875" style="1" customWidth="1"/>
    <col min="12535" max="12785" width="9.140625" style="1"/>
    <col min="12786" max="12786" width="8.85546875" style="1" customWidth="1"/>
    <col min="12787" max="12787" width="65.5703125" style="1" customWidth="1"/>
    <col min="12788" max="12788" width="14.85546875" style="1" customWidth="1"/>
    <col min="12789" max="12789" width="14.28515625" style="1" customWidth="1"/>
    <col min="12790" max="12790" width="12.85546875" style="1" customWidth="1"/>
    <col min="12791" max="13041" width="9.140625" style="1"/>
    <col min="13042" max="13042" width="8.85546875" style="1" customWidth="1"/>
    <col min="13043" max="13043" width="65.5703125" style="1" customWidth="1"/>
    <col min="13044" max="13044" width="14.85546875" style="1" customWidth="1"/>
    <col min="13045" max="13045" width="14.28515625" style="1" customWidth="1"/>
    <col min="13046" max="13046" width="12.85546875" style="1" customWidth="1"/>
    <col min="13047" max="13297" width="9.140625" style="1"/>
    <col min="13298" max="13298" width="8.85546875" style="1" customWidth="1"/>
    <col min="13299" max="13299" width="65.5703125" style="1" customWidth="1"/>
    <col min="13300" max="13300" width="14.85546875" style="1" customWidth="1"/>
    <col min="13301" max="13301" width="14.28515625" style="1" customWidth="1"/>
    <col min="13302" max="13302" width="12.85546875" style="1" customWidth="1"/>
    <col min="13303" max="13553" width="9.140625" style="1"/>
    <col min="13554" max="13554" width="8.85546875" style="1" customWidth="1"/>
    <col min="13555" max="13555" width="65.5703125" style="1" customWidth="1"/>
    <col min="13556" max="13556" width="14.85546875" style="1" customWidth="1"/>
    <col min="13557" max="13557" width="14.28515625" style="1" customWidth="1"/>
    <col min="13558" max="13558" width="12.85546875" style="1" customWidth="1"/>
    <col min="13559" max="13809" width="9.140625" style="1"/>
    <col min="13810" max="13810" width="8.85546875" style="1" customWidth="1"/>
    <col min="13811" max="13811" width="65.5703125" style="1" customWidth="1"/>
    <col min="13812" max="13812" width="14.85546875" style="1" customWidth="1"/>
    <col min="13813" max="13813" width="14.28515625" style="1" customWidth="1"/>
    <col min="13814" max="13814" width="12.85546875" style="1" customWidth="1"/>
    <col min="13815" max="14065" width="9.140625" style="1"/>
    <col min="14066" max="14066" width="8.85546875" style="1" customWidth="1"/>
    <col min="14067" max="14067" width="65.5703125" style="1" customWidth="1"/>
    <col min="14068" max="14068" width="14.85546875" style="1" customWidth="1"/>
    <col min="14069" max="14069" width="14.28515625" style="1" customWidth="1"/>
    <col min="14070" max="14070" width="12.85546875" style="1" customWidth="1"/>
    <col min="14071" max="14321" width="9.140625" style="1"/>
    <col min="14322" max="14322" width="8.85546875" style="1" customWidth="1"/>
    <col min="14323" max="14323" width="65.5703125" style="1" customWidth="1"/>
    <col min="14324" max="14324" width="14.85546875" style="1" customWidth="1"/>
    <col min="14325" max="14325" width="14.28515625" style="1" customWidth="1"/>
    <col min="14326" max="14326" width="12.85546875" style="1" customWidth="1"/>
    <col min="14327" max="14577" width="9.140625" style="1"/>
    <col min="14578" max="14578" width="8.85546875" style="1" customWidth="1"/>
    <col min="14579" max="14579" width="65.5703125" style="1" customWidth="1"/>
    <col min="14580" max="14580" width="14.85546875" style="1" customWidth="1"/>
    <col min="14581" max="14581" width="14.28515625" style="1" customWidth="1"/>
    <col min="14582" max="14582" width="12.85546875" style="1" customWidth="1"/>
    <col min="14583" max="14833" width="9.140625" style="1"/>
    <col min="14834" max="14834" width="8.85546875" style="1" customWidth="1"/>
    <col min="14835" max="14835" width="65.5703125" style="1" customWidth="1"/>
    <col min="14836" max="14836" width="14.85546875" style="1" customWidth="1"/>
    <col min="14837" max="14837" width="14.28515625" style="1" customWidth="1"/>
    <col min="14838" max="14838" width="12.85546875" style="1" customWidth="1"/>
    <col min="14839" max="15089" width="9.140625" style="1"/>
    <col min="15090" max="15090" width="8.85546875" style="1" customWidth="1"/>
    <col min="15091" max="15091" width="65.5703125" style="1" customWidth="1"/>
    <col min="15092" max="15092" width="14.85546875" style="1" customWidth="1"/>
    <col min="15093" max="15093" width="14.28515625" style="1" customWidth="1"/>
    <col min="15094" max="15094" width="12.85546875" style="1" customWidth="1"/>
    <col min="15095" max="15345" width="9.140625" style="1"/>
    <col min="15346" max="15346" width="8.85546875" style="1" customWidth="1"/>
    <col min="15347" max="15347" width="65.5703125" style="1" customWidth="1"/>
    <col min="15348" max="15348" width="14.85546875" style="1" customWidth="1"/>
    <col min="15349" max="15349" width="14.28515625" style="1" customWidth="1"/>
    <col min="15350" max="15350" width="12.85546875" style="1" customWidth="1"/>
    <col min="15351" max="15601" width="9.140625" style="1"/>
    <col min="15602" max="15602" width="8.85546875" style="1" customWidth="1"/>
    <col min="15603" max="15603" width="65.5703125" style="1" customWidth="1"/>
    <col min="15604" max="15604" width="14.85546875" style="1" customWidth="1"/>
    <col min="15605" max="15605" width="14.28515625" style="1" customWidth="1"/>
    <col min="15606" max="15606" width="12.85546875" style="1" customWidth="1"/>
    <col min="15607" max="15857" width="9.140625" style="1"/>
    <col min="15858" max="15858" width="8.85546875" style="1" customWidth="1"/>
    <col min="15859" max="15859" width="65.5703125" style="1" customWidth="1"/>
    <col min="15860" max="15860" width="14.85546875" style="1" customWidth="1"/>
    <col min="15861" max="15861" width="14.28515625" style="1" customWidth="1"/>
    <col min="15862" max="15862" width="12.85546875" style="1" customWidth="1"/>
    <col min="15863" max="16113" width="9.140625" style="1"/>
    <col min="16114" max="16114" width="8.85546875" style="1" customWidth="1"/>
    <col min="16115" max="16115" width="65.5703125" style="1" customWidth="1"/>
    <col min="16116" max="16116" width="14.85546875" style="1" customWidth="1"/>
    <col min="16117" max="16117" width="14.28515625" style="1" customWidth="1"/>
    <col min="16118" max="16118" width="12.85546875" style="1" customWidth="1"/>
    <col min="16119" max="16384" width="9.140625" style="1"/>
  </cols>
  <sheetData>
    <row r="1" spans="1:7" x14ac:dyDescent="0.25">
      <c r="E1" s="31" t="s">
        <v>51</v>
      </c>
      <c r="G1" s="31" t="s">
        <v>51</v>
      </c>
    </row>
    <row r="2" spans="1:7" x14ac:dyDescent="0.25">
      <c r="E2" s="31" t="s">
        <v>52</v>
      </c>
      <c r="G2" s="31" t="s">
        <v>52</v>
      </c>
    </row>
    <row r="3" spans="1:7" x14ac:dyDescent="0.25">
      <c r="E3" s="31" t="s">
        <v>53</v>
      </c>
      <c r="G3" s="31" t="s">
        <v>53</v>
      </c>
    </row>
    <row r="4" spans="1:7" x14ac:dyDescent="0.25">
      <c r="E4" s="31" t="s">
        <v>54</v>
      </c>
      <c r="G4" s="31" t="s">
        <v>54</v>
      </c>
    </row>
    <row r="5" spans="1:7" x14ac:dyDescent="0.25">
      <c r="E5" s="31" t="s">
        <v>55</v>
      </c>
      <c r="G5" s="31" t="s">
        <v>55</v>
      </c>
    </row>
    <row r="6" spans="1:7" x14ac:dyDescent="0.25">
      <c r="E6" s="31" t="s">
        <v>56</v>
      </c>
      <c r="G6" s="31" t="s">
        <v>56</v>
      </c>
    </row>
    <row r="7" spans="1:7" x14ac:dyDescent="0.25">
      <c r="E7" s="31" t="s">
        <v>57</v>
      </c>
      <c r="G7" s="31" t="s">
        <v>60</v>
      </c>
    </row>
    <row r="8" spans="1:7" hidden="1" x14ac:dyDescent="0.25"/>
    <row r="10" spans="1:7" ht="18" customHeight="1" x14ac:dyDescent="0.3">
      <c r="A10" s="9"/>
      <c r="B10" s="10"/>
      <c r="C10" s="19" t="s">
        <v>46</v>
      </c>
      <c r="E10" s="31" t="s">
        <v>46</v>
      </c>
      <c r="G10" s="31" t="s">
        <v>46</v>
      </c>
    </row>
    <row r="11" spans="1:7" ht="18" customHeight="1" x14ac:dyDescent="0.3">
      <c r="A11" s="9"/>
      <c r="C11" s="16" t="s">
        <v>0</v>
      </c>
      <c r="E11" s="31" t="s">
        <v>0</v>
      </c>
      <c r="G11" s="31" t="s">
        <v>0</v>
      </c>
    </row>
    <row r="12" spans="1:7" ht="18" customHeight="1" x14ac:dyDescent="0.3">
      <c r="A12" s="9"/>
      <c r="B12" s="10"/>
      <c r="C12" s="16" t="s">
        <v>47</v>
      </c>
      <c r="E12" s="31" t="s">
        <v>47</v>
      </c>
      <c r="G12" s="31" t="s">
        <v>47</v>
      </c>
    </row>
    <row r="13" spans="1:7" ht="18" customHeight="1" x14ac:dyDescent="0.3">
      <c r="A13" s="11"/>
      <c r="C13" s="16" t="s">
        <v>48</v>
      </c>
      <c r="E13" s="31" t="s">
        <v>48</v>
      </c>
      <c r="G13" s="31" t="s">
        <v>48</v>
      </c>
    </row>
    <row r="14" spans="1:7" ht="18" customHeight="1" x14ac:dyDescent="0.25">
      <c r="A14" s="12"/>
      <c r="C14" s="17" t="s">
        <v>49</v>
      </c>
      <c r="E14" s="31" t="s">
        <v>49</v>
      </c>
      <c r="G14" s="31" t="s">
        <v>59</v>
      </c>
    </row>
    <row r="15" spans="1:7" ht="18" customHeight="1" x14ac:dyDescent="0.25">
      <c r="A15" s="13"/>
      <c r="B15" s="13"/>
      <c r="C15" s="18"/>
    </row>
    <row r="16" spans="1:7" ht="34.5" customHeight="1" x14ac:dyDescent="0.25">
      <c r="A16" s="42" t="s">
        <v>20</v>
      </c>
      <c r="B16" s="42"/>
      <c r="C16" s="42"/>
      <c r="D16" s="42"/>
      <c r="E16" s="42"/>
      <c r="F16" s="42"/>
      <c r="G16" s="42"/>
    </row>
    <row r="17" spans="1:7" x14ac:dyDescent="0.25">
      <c r="C17" s="14"/>
      <c r="E17" s="21" t="s">
        <v>21</v>
      </c>
      <c r="G17" s="21" t="s">
        <v>21</v>
      </c>
    </row>
    <row r="18" spans="1:7" ht="36" customHeight="1" x14ac:dyDescent="0.25">
      <c r="A18" s="42" t="s">
        <v>22</v>
      </c>
      <c r="B18" s="42"/>
      <c r="C18" s="42"/>
      <c r="D18" s="42"/>
      <c r="E18" s="42"/>
      <c r="F18" s="42"/>
      <c r="G18" s="42"/>
    </row>
    <row r="19" spans="1:7" x14ac:dyDescent="0.25">
      <c r="A19" s="3"/>
      <c r="C19" s="2"/>
      <c r="E19" s="20" t="s">
        <v>23</v>
      </c>
      <c r="G19" s="20" t="s">
        <v>23</v>
      </c>
    </row>
    <row r="20" spans="1:7" ht="31.5" x14ac:dyDescent="0.25">
      <c r="A20" s="4" t="s">
        <v>1</v>
      </c>
      <c r="B20" s="5" t="s">
        <v>2</v>
      </c>
      <c r="C20" s="23" t="s">
        <v>24</v>
      </c>
      <c r="D20" s="33" t="s">
        <v>50</v>
      </c>
      <c r="E20" s="23" t="s">
        <v>24</v>
      </c>
      <c r="F20" s="40" t="s">
        <v>58</v>
      </c>
      <c r="G20" s="23" t="s">
        <v>24</v>
      </c>
    </row>
    <row r="21" spans="1:7" x14ac:dyDescent="0.25">
      <c r="A21" s="6" t="s">
        <v>25</v>
      </c>
      <c r="B21" s="22" t="s">
        <v>3</v>
      </c>
      <c r="C21" s="25">
        <v>2413</v>
      </c>
      <c r="D21" s="34">
        <v>250</v>
      </c>
      <c r="E21" s="26">
        <f>D21+C21</f>
        <v>2663</v>
      </c>
      <c r="F21" s="34">
        <v>138.4</v>
      </c>
      <c r="G21" s="26">
        <f>F21+E21</f>
        <v>2801.4</v>
      </c>
    </row>
    <row r="22" spans="1:7" x14ac:dyDescent="0.25">
      <c r="A22" s="6" t="s">
        <v>26</v>
      </c>
      <c r="B22" s="22" t="s">
        <v>5</v>
      </c>
      <c r="C22" s="27">
        <v>2515</v>
      </c>
      <c r="D22" s="35">
        <f>270.1+30</f>
        <v>300.10000000000002</v>
      </c>
      <c r="E22" s="26">
        <f t="shared" ref="E22:E36" si="0">D22+C22</f>
        <v>2815.1</v>
      </c>
      <c r="F22" s="34">
        <v>150</v>
      </c>
      <c r="G22" s="26">
        <f t="shared" ref="G22:G36" si="1">F22+E22</f>
        <v>2965.1</v>
      </c>
    </row>
    <row r="23" spans="1:7" x14ac:dyDescent="0.25">
      <c r="A23" s="6" t="s">
        <v>27</v>
      </c>
      <c r="B23" s="22" t="s">
        <v>4</v>
      </c>
      <c r="C23" s="27">
        <v>2835</v>
      </c>
      <c r="D23" s="34">
        <v>286.60000000000002</v>
      </c>
      <c r="E23" s="26">
        <f t="shared" si="0"/>
        <v>3121.6</v>
      </c>
      <c r="F23" s="34">
        <v>232.7</v>
      </c>
      <c r="G23" s="26">
        <f t="shared" si="1"/>
        <v>3354.2999999999997</v>
      </c>
    </row>
    <row r="24" spans="1:7" x14ac:dyDescent="0.25">
      <c r="A24" s="6" t="s">
        <v>28</v>
      </c>
      <c r="B24" s="22" t="s">
        <v>6</v>
      </c>
      <c r="C24" s="27">
        <v>4068</v>
      </c>
      <c r="D24" s="34">
        <v>481.5</v>
      </c>
      <c r="E24" s="26">
        <f t="shared" si="0"/>
        <v>4549.5</v>
      </c>
      <c r="F24" s="34">
        <v>236.8</v>
      </c>
      <c r="G24" s="26">
        <f t="shared" si="1"/>
        <v>4786.3</v>
      </c>
    </row>
    <row r="25" spans="1:7" x14ac:dyDescent="0.25">
      <c r="A25" s="6" t="s">
        <v>29</v>
      </c>
      <c r="B25" s="22" t="s">
        <v>7</v>
      </c>
      <c r="C25" s="27">
        <v>9063</v>
      </c>
      <c r="D25" s="34">
        <v>876.8</v>
      </c>
      <c r="E25" s="26">
        <f t="shared" si="0"/>
        <v>9939.7999999999993</v>
      </c>
      <c r="F25" s="39">
        <v>402.9</v>
      </c>
      <c r="G25" s="26">
        <f t="shared" si="1"/>
        <v>10342.699999999999</v>
      </c>
    </row>
    <row r="26" spans="1:7" x14ac:dyDescent="0.25">
      <c r="A26" s="6" t="s">
        <v>30</v>
      </c>
      <c r="B26" s="22" t="s">
        <v>8</v>
      </c>
      <c r="C26" s="27">
        <v>2522</v>
      </c>
      <c r="D26" s="34">
        <v>259.89999999999998</v>
      </c>
      <c r="E26" s="26">
        <f t="shared" si="0"/>
        <v>2781.9</v>
      </c>
      <c r="F26" s="39">
        <v>86.6</v>
      </c>
      <c r="G26" s="26">
        <f t="shared" si="1"/>
        <v>2868.5</v>
      </c>
    </row>
    <row r="27" spans="1:7" x14ac:dyDescent="0.25">
      <c r="A27" s="6" t="s">
        <v>31</v>
      </c>
      <c r="B27" s="22" t="s">
        <v>9</v>
      </c>
      <c r="C27" s="27">
        <v>3603</v>
      </c>
      <c r="D27" s="35">
        <f>255.8+10</f>
        <v>265.8</v>
      </c>
      <c r="E27" s="26">
        <f t="shared" si="0"/>
        <v>3868.8</v>
      </c>
      <c r="F27" s="39">
        <v>96.3</v>
      </c>
      <c r="G27" s="26">
        <f t="shared" si="1"/>
        <v>3965.1000000000004</v>
      </c>
    </row>
    <row r="28" spans="1:7" x14ac:dyDescent="0.25">
      <c r="A28" s="6" t="s">
        <v>32</v>
      </c>
      <c r="B28" s="22" t="s">
        <v>10</v>
      </c>
      <c r="C28" s="27">
        <v>3004</v>
      </c>
      <c r="D28" s="35">
        <f>218.8+80</f>
        <v>298.8</v>
      </c>
      <c r="E28" s="26">
        <f t="shared" si="0"/>
        <v>3302.8</v>
      </c>
      <c r="F28" s="39">
        <v>85.9</v>
      </c>
      <c r="G28" s="26">
        <f t="shared" si="1"/>
        <v>3388.7000000000003</v>
      </c>
    </row>
    <row r="29" spans="1:7" x14ac:dyDescent="0.25">
      <c r="A29" s="6" t="s">
        <v>33</v>
      </c>
      <c r="B29" s="22" t="s">
        <v>11</v>
      </c>
      <c r="C29" s="27">
        <v>3228</v>
      </c>
      <c r="D29" s="35">
        <f>236.1-15</f>
        <v>221.1</v>
      </c>
      <c r="E29" s="26">
        <f t="shared" si="0"/>
        <v>3449.1</v>
      </c>
      <c r="F29" s="39">
        <v>108.4</v>
      </c>
      <c r="G29" s="26">
        <f t="shared" si="1"/>
        <v>3557.5</v>
      </c>
    </row>
    <row r="30" spans="1:7" x14ac:dyDescent="0.25">
      <c r="A30" s="6" t="s">
        <v>34</v>
      </c>
      <c r="B30" s="22" t="s">
        <v>12</v>
      </c>
      <c r="C30" s="27">
        <v>2446</v>
      </c>
      <c r="D30" s="35">
        <f>282.1+10</f>
        <v>292.10000000000002</v>
      </c>
      <c r="E30" s="26">
        <f t="shared" si="0"/>
        <v>2738.1</v>
      </c>
      <c r="F30" s="39">
        <v>207.5</v>
      </c>
      <c r="G30" s="26">
        <f t="shared" si="1"/>
        <v>2945.6</v>
      </c>
    </row>
    <row r="31" spans="1:7" x14ac:dyDescent="0.25">
      <c r="A31" s="6" t="s">
        <v>35</v>
      </c>
      <c r="B31" s="22" t="s">
        <v>13</v>
      </c>
      <c r="C31" s="27">
        <v>2926</v>
      </c>
      <c r="D31" s="34">
        <v>220.2</v>
      </c>
      <c r="E31" s="26">
        <f t="shared" si="0"/>
        <v>3146.2</v>
      </c>
      <c r="F31" s="39">
        <v>96.2</v>
      </c>
      <c r="G31" s="26">
        <f t="shared" si="1"/>
        <v>3242.3999999999996</v>
      </c>
    </row>
    <row r="32" spans="1:7" x14ac:dyDescent="0.25">
      <c r="A32" s="6" t="s">
        <v>36</v>
      </c>
      <c r="B32" s="22" t="s">
        <v>14</v>
      </c>
      <c r="C32" s="27">
        <v>3260</v>
      </c>
      <c r="D32" s="34">
        <v>204.7</v>
      </c>
      <c r="E32" s="26">
        <f t="shared" si="0"/>
        <v>3464.7</v>
      </c>
      <c r="F32" s="39">
        <v>173.2</v>
      </c>
      <c r="G32" s="26">
        <f t="shared" si="1"/>
        <v>3637.8999999999996</v>
      </c>
    </row>
    <row r="33" spans="1:7" x14ac:dyDescent="0.25">
      <c r="A33" s="6" t="s">
        <v>37</v>
      </c>
      <c r="B33" s="22" t="s">
        <v>15</v>
      </c>
      <c r="C33" s="27">
        <v>430</v>
      </c>
      <c r="D33" s="35">
        <f>233.6+120+107+16.5</f>
        <v>477.1</v>
      </c>
      <c r="E33" s="26">
        <f t="shared" si="0"/>
        <v>907.1</v>
      </c>
      <c r="F33" s="34">
        <v>109.4</v>
      </c>
      <c r="G33" s="26">
        <f t="shared" si="1"/>
        <v>1016.5</v>
      </c>
    </row>
    <row r="34" spans="1:7" x14ac:dyDescent="0.25">
      <c r="A34" s="6" t="s">
        <v>38</v>
      </c>
      <c r="B34" s="22" t="s">
        <v>18</v>
      </c>
      <c r="C34" s="27">
        <v>3160</v>
      </c>
      <c r="D34" s="34">
        <v>260.3</v>
      </c>
      <c r="E34" s="26">
        <f t="shared" si="0"/>
        <v>3420.3</v>
      </c>
      <c r="F34" s="34">
        <v>121.6</v>
      </c>
      <c r="G34" s="26">
        <f t="shared" si="1"/>
        <v>3541.9</v>
      </c>
    </row>
    <row r="35" spans="1:7" x14ac:dyDescent="0.25">
      <c r="A35" s="6" t="s">
        <v>39</v>
      </c>
      <c r="B35" s="22" t="s">
        <v>16</v>
      </c>
      <c r="C35" s="27">
        <v>4335</v>
      </c>
      <c r="D35" s="35">
        <f>274.6+30</f>
        <v>304.60000000000002</v>
      </c>
      <c r="E35" s="26">
        <f t="shared" si="0"/>
        <v>4639.6000000000004</v>
      </c>
      <c r="F35" s="34">
        <v>150.5</v>
      </c>
      <c r="G35" s="26">
        <f t="shared" si="1"/>
        <v>4790.1000000000004</v>
      </c>
    </row>
    <row r="36" spans="1:7" x14ac:dyDescent="0.25">
      <c r="A36" s="6" t="s">
        <v>40</v>
      </c>
      <c r="B36" s="22" t="s">
        <v>17</v>
      </c>
      <c r="C36" s="27">
        <v>4073</v>
      </c>
      <c r="D36" s="35">
        <f>239.7-16.5</f>
        <v>223.2</v>
      </c>
      <c r="E36" s="26">
        <f t="shared" si="0"/>
        <v>4296.2</v>
      </c>
      <c r="F36" s="34">
        <v>212.7</v>
      </c>
      <c r="G36" s="26">
        <f t="shared" si="1"/>
        <v>4508.8999999999996</v>
      </c>
    </row>
    <row r="37" spans="1:7" x14ac:dyDescent="0.25">
      <c r="A37" s="6"/>
      <c r="B37" s="7" t="s">
        <v>19</v>
      </c>
      <c r="C37" s="30">
        <f>SUM(C21:C36)</f>
        <v>53881</v>
      </c>
      <c r="D37" s="36">
        <f t="shared" ref="D37" si="2">SUM(D21:D36)</f>
        <v>5222.8</v>
      </c>
      <c r="E37" s="30">
        <f>SUM(E21:E36)</f>
        <v>59103.799999999988</v>
      </c>
      <c r="F37" s="36">
        <f t="shared" ref="F37:G37" si="3">SUM(F21:F36)</f>
        <v>2609.0999999999995</v>
      </c>
      <c r="G37" s="30">
        <f t="shared" si="3"/>
        <v>61712.899999999994</v>
      </c>
    </row>
    <row r="39" spans="1:7" x14ac:dyDescent="0.25">
      <c r="C39" s="14"/>
      <c r="E39" s="21" t="s">
        <v>41</v>
      </c>
      <c r="G39" s="21" t="s">
        <v>41</v>
      </c>
    </row>
    <row r="40" spans="1:7" ht="36" customHeight="1" x14ac:dyDescent="0.25">
      <c r="A40" s="43" t="s">
        <v>42</v>
      </c>
      <c r="B40" s="43"/>
      <c r="C40" s="43"/>
      <c r="D40" s="43"/>
      <c r="E40" s="43"/>
      <c r="F40" s="43"/>
      <c r="G40" s="43"/>
    </row>
    <row r="41" spans="1:7" x14ac:dyDescent="0.25">
      <c r="A41" s="3"/>
      <c r="C41" s="2"/>
      <c r="E41" s="20" t="s">
        <v>23</v>
      </c>
      <c r="G41" s="20" t="s">
        <v>23</v>
      </c>
    </row>
    <row r="42" spans="1:7" x14ac:dyDescent="0.25">
      <c r="A42" s="4" t="s">
        <v>1</v>
      </c>
      <c r="B42" s="5" t="s">
        <v>2</v>
      </c>
      <c r="C42" s="23" t="s">
        <v>24</v>
      </c>
      <c r="D42" s="33" t="s">
        <v>50</v>
      </c>
      <c r="E42" s="23" t="s">
        <v>24</v>
      </c>
      <c r="F42" s="33" t="s">
        <v>50</v>
      </c>
      <c r="G42" s="23" t="s">
        <v>24</v>
      </c>
    </row>
    <row r="43" spans="1:7" x14ac:dyDescent="0.25">
      <c r="A43" s="8">
        <v>1</v>
      </c>
      <c r="B43" s="24" t="s">
        <v>43</v>
      </c>
      <c r="C43" s="25">
        <v>4038</v>
      </c>
      <c r="D43" s="35">
        <f>453.8+15+10</f>
        <v>478.8</v>
      </c>
      <c r="E43" s="26">
        <f>C43+D43</f>
        <v>4516.8</v>
      </c>
      <c r="F43" s="34">
        <v>263.60000000000002</v>
      </c>
      <c r="G43" s="26">
        <f>E43+F43</f>
        <v>4780.4000000000005</v>
      </c>
    </row>
    <row r="44" spans="1:7" x14ac:dyDescent="0.25">
      <c r="A44" s="8">
        <v>2</v>
      </c>
      <c r="B44" s="24" t="s">
        <v>44</v>
      </c>
      <c r="C44" s="25">
        <v>7583</v>
      </c>
      <c r="D44" s="35">
        <f>1329.9-120-60</f>
        <v>1149.9000000000001</v>
      </c>
      <c r="E44" s="26">
        <f t="shared" ref="E44:E45" si="4">C44+D44</f>
        <v>8732.9</v>
      </c>
      <c r="F44" s="34">
        <v>269.8</v>
      </c>
      <c r="G44" s="26">
        <f t="shared" ref="G44:G45" si="5">E44+F44</f>
        <v>9002.6999999999989</v>
      </c>
    </row>
    <row r="45" spans="1:7" x14ac:dyDescent="0.25">
      <c r="A45" s="8">
        <v>3</v>
      </c>
      <c r="B45" s="24" t="s">
        <v>45</v>
      </c>
      <c r="C45" s="27">
        <v>9379</v>
      </c>
      <c r="D45" s="35">
        <f>2094.2-107-10-100</f>
        <v>1877.1999999999998</v>
      </c>
      <c r="E45" s="26">
        <f t="shared" si="4"/>
        <v>11256.2</v>
      </c>
      <c r="F45" s="34"/>
      <c r="G45" s="26">
        <f t="shared" si="5"/>
        <v>11256.2</v>
      </c>
    </row>
    <row r="46" spans="1:7" x14ac:dyDescent="0.25">
      <c r="A46" s="8"/>
      <c r="B46" s="7" t="s">
        <v>19</v>
      </c>
      <c r="C46" s="28">
        <f>SUM(C43:C45)</f>
        <v>21000</v>
      </c>
      <c r="D46" s="37">
        <f t="shared" ref="D46:E46" si="6">SUM(D43:D45)</f>
        <v>3505.8999999999996</v>
      </c>
      <c r="E46" s="28">
        <f t="shared" si="6"/>
        <v>24505.9</v>
      </c>
      <c r="F46" s="37">
        <f t="shared" ref="F46:G46" si="7">SUM(F43:F45)</f>
        <v>533.40000000000009</v>
      </c>
      <c r="G46" s="28">
        <f t="shared" si="7"/>
        <v>25039.3</v>
      </c>
    </row>
    <row r="47" spans="1:7" x14ac:dyDescent="0.25">
      <c r="C47" s="29"/>
      <c r="D47" s="38">
        <f>D46+D37</f>
        <v>8728.7000000000007</v>
      </c>
      <c r="E47" s="41">
        <f>E46+E37</f>
        <v>83609.699999999983</v>
      </c>
      <c r="F47" s="41">
        <f>F46+F37</f>
        <v>3142.4999999999995</v>
      </c>
      <c r="G47" s="41"/>
    </row>
  </sheetData>
  <mergeCells count="3">
    <mergeCell ref="A16:G16"/>
    <mergeCell ref="A18:G18"/>
    <mergeCell ref="A40:G4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rfu15</dc:creator>
  <cp:lastModifiedBy>Хмелева Т.И</cp:lastModifiedBy>
  <cp:lastPrinted>2023-09-20T00:41:57Z</cp:lastPrinted>
  <dcterms:created xsi:type="dcterms:W3CDTF">2015-06-05T18:19:34Z</dcterms:created>
  <dcterms:modified xsi:type="dcterms:W3CDTF">2023-09-26T06:05:52Z</dcterms:modified>
</cp:coreProperties>
</file>